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6" i="8"/>
  <c r="E21" s="1"/>
  <c r="B2"/>
  <c r="B2" i="7"/>
  <c r="B2" i="6"/>
  <c r="B2" i="5"/>
  <c r="B2" i="3"/>
  <c r="B2" i="2"/>
  <c r="E39" i="8"/>
  <c r="E37"/>
  <c r="E35"/>
  <c r="E33"/>
  <c r="E29"/>
  <c r="E27"/>
</calcChain>
</file>

<file path=xl/sharedStrings.xml><?xml version="1.0" encoding="utf-8"?>
<sst xmlns="http://schemas.openxmlformats.org/spreadsheetml/2006/main" count="2009" uniqueCount="354">
  <si>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</si>
  <si>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</si>
  <si>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</si>
  <si>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</si>
  <si>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</si>
  <si>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</si>
  <si>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</si>
  <si>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</si>
  <si>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</si>
  <si>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</si>
  <si>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</si>
  <si>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</si>
  <si>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</si>
  <si>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</si>
  <si>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</si>
  <si>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</si>
  <si>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</si>
  <si>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</si>
  <si>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</si>
  <si>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</si>
  <si>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</si>
  <si>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</si>
  <si>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</si>
  <si>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</si>
  <si>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</si>
  <si>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</si>
  <si>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</si>
  <si>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</si>
  <si>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</si>
  <si>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</si>
  <si>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</si>
  <si>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</si>
  <si>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</si>
  <si>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</si>
  <si>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</si>
  <si>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</si>
  <si>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</si>
  <si>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</si>
  <si>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</si>
  <si>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</si>
  <si>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</si>
  <si>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</si>
  <si>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</si>
  <si>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</si>
  <si>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</si>
  <si>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</si>
  <si>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</si>
  <si>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</si>
  <si>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</si>
  <si>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</si>
  <si>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</si>
  <si>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</si>
  <si>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</si>
  <si>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</si>
  <si>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</si>
  <si>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</si>
  <si>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</si>
  <si>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</si>
  <si>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</si>
  <si>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</si>
  <si>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</si>
  <si>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</si>
  <si>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</si>
  <si>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</si>
  <si>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</si>
  <si>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</si>
  <si>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</si>
  <si>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</si>
  <si>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</si>
  <si>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</si>
  <si>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</si>
  <si>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</si>
  <si>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</si>
  <si>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</si>
  <si>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</si>
  <si>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</si>
  <si>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</si>
  <si>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</si>
  <si>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</si>
  <si>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</si>
  <si>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</si>
  <si>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</si>
  <si>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</si>
  <si>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</si>
  <si>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</si>
  <si>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</si>
  <si>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</si>
  <si>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</si>
  <si>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</si>
  <si>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</si>
  <si>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</si>
  <si>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</si>
  <si>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</si>
  <si>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</si>
  <si>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</si>
  <si>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</si>
  <si>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</si>
  <si>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</si>
  <si>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</si>
  <si>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</si>
  <si>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</si>
  <si>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</si>
  <si>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</si>
  <si>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</si>
  <si>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</si>
  <si>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</si>
  <si>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</si>
  <si>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</si>
  <si>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</si>
  <si>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</si>
  <si>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</si>
  <si>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</si>
  <si>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</si>
  <si>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</si>
  <si>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</si>
  <si>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</si>
  <si>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</si>
  <si>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</si>
  <si>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</si>
  <si>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</si>
  <si>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</si>
  <si>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</si>
  <si>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</si>
  <si>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</si>
  <si>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</si>
  <si>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</si>
  <si>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</si>
  <si>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</si>
  <si>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</si>
  <si>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</si>
  <si>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</si>
  <si>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</si>
  <si>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</si>
  <si>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</si>
  <si>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</si>
  <si>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</si>
  <si>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</si>
  <si>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</si>
  <si>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</si>
  <si>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</si>
  <si>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</si>
  <si>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</si>
  <si>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</si>
  <si>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</si>
  <si>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</si>
  <si>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</si>
  <si>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</si>
  <si>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</si>
  <si>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</si>
  <si>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</si>
  <si>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</si>
  <si>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</si>
  <si>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</si>
  <si>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</si>
  <si>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</si>
  <si>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</si>
  <si>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</si>
  <si>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</si>
  <si>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</si>
  <si>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</si>
  <si>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</si>
  <si>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</si>
  <si>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</si>
  <si>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</si>
  <si>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</si>
  <si>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</si>
  <si>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</si>
  <si>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</si>
  <si>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</si>
  <si>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</si>
  <si>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</si>
  <si>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</si>
  <si>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</si>
  <si>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</si>
  <si>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</si>
  <si>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</si>
  <si>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</si>
  <si>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</si>
  <si>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</si>
  <si>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</si>
  <si>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</si>
  <si>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</si>
  <si>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</si>
  <si>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</si>
  <si>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</si>
  <si>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</si>
  <si>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</si>
  <si>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</si>
  <si>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</si>
  <si>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</si>
  <si>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</si>
  <si>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</si>
  <si>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</si>
  <si>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</si>
  <si>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</si>
  <si>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</si>
  <si>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</si>
  <si>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</si>
  <si>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</si>
  <si>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</si>
  <si>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</si>
  <si>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</si>
  <si>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</si>
  <si>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</si>
  <si>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</si>
  <si>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</si>
  <si>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</si>
  <si>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</si>
  <si>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</si>
  <si>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</si>
  <si>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</si>
  <si>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</si>
  <si>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</si>
  <si>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</si>
  <si>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</si>
  <si>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</si>
  <si>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</si>
  <si>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</si>
  <si>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</si>
  <si>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</si>
  <si>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</si>
  <si>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</si>
  <si>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</si>
  <si>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</si>
  <si>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</si>
  <si>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</si>
  <si>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</si>
  <si>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</si>
  <si>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</si>
  <si>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</si>
  <si>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</si>
  <si>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</si>
  <si>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</si>
  <si>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</si>
  <si>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</si>
  <si>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</si>
  <si>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</si>
  <si>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</si>
  <si>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</si>
  <si>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</si>
  <si>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</si>
  <si>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</si>
  <si>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</si>
  <si>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</si>
  <si>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</si>
  <si>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</si>
  <si>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</si>
  <si>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</si>
  <si>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</si>
  <si>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</si>
  <si>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</si>
  <si>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</si>
  <si>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</si>
  <si>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</si>
  <si>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</si>
  <si>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</si>
  <si>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</si>
  <si>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</si>
  <si>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</si>
  <si>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</si>
  <si>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</si>
  <si>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</si>
  <si>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</si>
  <si>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</si>
  <si>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</si>
  <si>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</si>
  <si>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</si>
  <si>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</si>
  <si>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</si>
  <si>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</si>
  <si>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</si>
  <si>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</si>
  <si>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</si>
  <si>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</si>
  <si>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</si>
  <si>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</si>
  <si>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</si>
  <si>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</si>
  <si>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</si>
  <si>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</si>
  <si>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</si>
  <si>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</si>
  <si>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</si>
  <si>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</si>
  <si>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</si>
  <si>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</si>
  <si>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</si>
  <si>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</si>
  <si>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</si>
  <si>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</si>
  <si>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</si>
  <si>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</si>
  <si>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</si>
  <si>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</si>
  <si>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</si>
  <si>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</si>
  <si>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</si>
  <si>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</si>
  <si>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</si>
  <si>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</si>
  <si>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</si>
  <si>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</si>
  <si>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</si>
  <si>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</si>
  <si>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</si>
  <si>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</si>
  <si>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</si>
  <si>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</si>
  <si>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</si>
  <si>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</si>
  <si>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</si>
  <si>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</si>
  <si>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</si>
  <si>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</si>
  <si>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</si>
  <si>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</si>
  <si>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</si>
  <si>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</si>
  <si>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</si>
  <si>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</si>
  <si>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</si>
  <si>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</si>
  <si>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</si>
  <si>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</si>
  <si>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</si>
  <si>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</si>
  <si>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</si>
  <si>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</si>
  <si>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</si>
  <si>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</si>
  <si>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</si>
  <si>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</si>
  <si>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</si>
  <si>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</si>
  <si>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</si>
  <si>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</si>
  <si>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</si>
  <si>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</si>
  <si>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</si>
  <si>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</si>
  <si>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</si>
  <si>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Внутренние водостоки</t>
  </si>
  <si>
    <t>Плоская</t>
  </si>
  <si>
    <t>Из рулонных материалов</t>
  </si>
  <si>
    <t>Панельный</t>
  </si>
  <si>
    <t>ул.Пушкина, 14</t>
  </si>
  <si>
    <t xml:space="preserve">Электроэнергия потребляемая при содержании общим имуществом МКД </t>
  </si>
  <si>
    <t>кв.ч. 1 полугодие/2 полугодие</t>
  </si>
  <si>
    <t>кв.м. 1 полугодие/2 полугодие</t>
  </si>
  <si>
    <t xml:space="preserve">кв.м. 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</si>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</sst>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1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44425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44425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44425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340</v>
      </c>
    </row>
    <row r="21" spans="1:5">
      <c r="A21" s="90"/>
      <c r="B21" s="93"/>
      <c r="C21" s="96"/>
      <c r="D21" s="17" t="s">
        <v>193</v>
      </c>
      <c r="E21" s="17">
        <v>14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1969</v>
      </c>
    </row>
    <row r="26" spans="1:5" ht="30">
      <c r="A26" s="91"/>
      <c r="B26" s="94"/>
      <c r="C26" s="86"/>
      <c r="D26" s="53" t="s">
        <v>198</v>
      </c>
      <c r="E26" s="13">
        <v>1969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3463.46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2252.1999999999998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311.3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899.96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67"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317</v>
      </c>
      <c r="B1" s="107"/>
      <c r="C1" s="107"/>
      <c r="D1" s="107"/>
      <c r="E1" s="107"/>
    </row>
    <row r="2" spans="1:5" ht="21" customHeight="1">
      <c r="A2" s="15"/>
      <c r="B2" s="25" t="str">
        <f>'2.1.'!B2</f>
        <v>ул.Пушкина, 14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4" t="s">
        <v>128</v>
      </c>
      <c r="B12" s="105"/>
      <c r="C12" s="105"/>
      <c r="D12" s="105"/>
      <c r="E12" s="106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342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343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619</v>
      </c>
    </row>
    <row r="17" spans="1:5">
      <c r="A17" s="104" t="s">
        <v>74</v>
      </c>
      <c r="B17" s="105"/>
      <c r="C17" s="105"/>
      <c r="D17" s="105"/>
      <c r="E17" s="106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4" t="s">
        <v>77</v>
      </c>
      <c r="B20" s="105"/>
      <c r="C20" s="105"/>
      <c r="D20" s="105"/>
      <c r="E20" s="106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4" t="s">
        <v>100</v>
      </c>
      <c r="B70" s="105"/>
      <c r="C70" s="105"/>
      <c r="D70" s="105"/>
      <c r="E70" s="106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4" t="s">
        <v>104</v>
      </c>
      <c r="B73" s="105"/>
      <c r="C73" s="105"/>
      <c r="D73" s="105"/>
      <c r="E73" s="106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4" t="s">
        <v>108</v>
      </c>
      <c r="B75" s="105"/>
      <c r="C75" s="105"/>
      <c r="D75" s="105"/>
      <c r="E75" s="106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341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337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ул.Пушкина, 14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44643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12672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17498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3846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241024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86144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3427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55987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3" sqref="E223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320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44643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44643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44643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44643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44643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44643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44643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44643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321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ул.Пушкина, 14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14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14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E68" sqref="E6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14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1212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37943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429555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120160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244451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55987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403390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403390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403390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-17208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62896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12672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f>'2.3.'!E8</f>
        <v>17498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3846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f>'2.3.'!E12</f>
        <v>241024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f>'2.3.'!E14</f>
        <v>86144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f>'2.3.'!E16</f>
        <v>3427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f>'2.3.'!E18</f>
        <v>55987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347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350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348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>
        <v>0.37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348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351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348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352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348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352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349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>
        <v>1.82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348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353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2022-03-24T05:41:14Z</dcterms:modified>
</cp:coreProperties>
</file>